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ุพรรณ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สุพรรณบุรี!$A$1:$T$217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9" i="3" l="1"/>
  <c r="K209" i="3"/>
  <c r="D10" i="4" l="1"/>
  <c r="L10" i="4"/>
  <c r="R209" i="3" l="1"/>
  <c r="K10" i="4" s="1"/>
  <c r="P209" i="3" l="1"/>
  <c r="G10" i="4" s="1"/>
  <c r="N209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<sst xmlns="http://schemas.openxmlformats.org/spreadsheetml/2006/main" count="109" uniqueCount="81">
  <si>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</si>
  <si>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</si>
  <si>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</si>
  <si>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</si>
  <si>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</si>
  <si>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</si>
  <si>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</si>
  <si>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</si>
  <si>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</si>
  <si>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</si>
  <si>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</si>
  <si>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</si>
  <si>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</si>
  <si>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</si>
  <si>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</si>
  <si>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</si>
  <si>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</si>
  <si>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</si>
  <si>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</si>
  <si>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</si>
  <si>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</si>
  <si>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</si>
  <si>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</si>
  <si>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</si>
  <si>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</si>
  <si>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</si>
  <si>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</si>
  <si>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</si>
  <si>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</si>
  <si>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</si>
  <si>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</si>
  <si>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</si>
  <si>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</si>
  <si>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</si>
  <si>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</si>
  <si>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</si>
  <si>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</si>
  <si>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</si>
  <si>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</si>
  <si>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</si>
  <si>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</si>
  <si>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</si>
  <si>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</si>
  <si>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</si>
  <si>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</si>
  <si>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</si>
  <si>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</si>
  <si>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</si>
  <si>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</si>
  <si>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</si>
  <si>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</si>
  <si>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</si>
  <si>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</si>
  <si>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</si>
  <si>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</si>
  <si>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</si>
  <si>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</si>
  <si>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</si>
  <si>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</si>
  <si>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</si>
  <si>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</si>
  <si>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</si>
  <si>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</si>
  <si>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</si>
  <si>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</si>
  <si>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</si>
  <si>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</si>
  <si>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</si>
  <si>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</si>
  <si>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</si>
  <si>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</si>
  <si>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</si>
  <si>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</si>
  <si>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</si>
  <si>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</si>
  <si>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</si>
  <si>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</si>
  <si>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</si>
  <si>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</si>
  <si>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</si>
  <si>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สุพรรณบุรี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</si>
</sst>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1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9" sqref="G9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6" customFormat="1" ht="17.25" x14ac:dyDescent="0.3">
      <c r="A209" s="114"/>
      <c r="B209" s="114"/>
      <c r="C209" s="114" t="s">
        <v>3</v>
      </c>
      <c r="D209" s="114"/>
      <c r="E209" s="114"/>
      <c r="F209" s="114"/>
      <c r="G209" s="114"/>
      <c r="H209" s="115"/>
      <c r="I209" s="115"/>
      <c r="J209" s="115"/>
      <c r="K209" s="114">
        <f>COUNTIF(K8:K208,A215)</f>
        <v>0</v>
      </c>
      <c r="L209" s="114">
        <f>COUNTIF(L8:L208,A215)</f>
        <v>0</v>
      </c>
      <c r="M209" s="114"/>
      <c r="N209" s="114">
        <f>COUNTIF(N8:N208,A215)</f>
        <v>0</v>
      </c>
      <c r="O209" s="114"/>
      <c r="P209" s="114">
        <f>COUNTIF(P8:P208,A215)</f>
        <v>0</v>
      </c>
      <c r="Q209" s="114"/>
      <c r="R209" s="114">
        <f>COUNTIF(R8:R208,A216)</f>
        <v>0</v>
      </c>
      <c r="S209" s="114"/>
      <c r="T209" s="115"/>
    </row>
    <row r="210" spans="1:20" s="119" customFormat="1" ht="17.25" x14ac:dyDescent="0.3">
      <c r="A210" s="117"/>
      <c r="B210" s="117"/>
      <c r="C210" s="117"/>
      <c r="D210" s="117"/>
      <c r="E210" s="117"/>
      <c r="F210" s="117"/>
      <c r="G210" s="117"/>
      <c r="H210" s="118"/>
      <c r="I210" s="118"/>
      <c r="J210" s="118"/>
      <c r="K210" s="117"/>
      <c r="L210" s="117"/>
      <c r="M210" s="117"/>
      <c r="N210" s="117"/>
      <c r="O210" s="117"/>
      <c r="P210" s="117"/>
      <c r="Q210" s="117"/>
      <c r="R210" s="117"/>
      <c r="S210" s="117"/>
      <c r="T210" s="118"/>
    </row>
    <row r="211" spans="1:20" ht="21" x14ac:dyDescent="0.35">
      <c r="A211" s="120" t="s">
        <v>2</v>
      </c>
      <c r="B211" s="121"/>
      <c r="C211" s="121" t="s">
        <v>13</v>
      </c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</row>
    <row r="212" spans="1:20" ht="21" x14ac:dyDescent="0.35">
      <c r="A212" s="67"/>
      <c r="B212" s="120"/>
      <c r="C212" s="122" t="s">
        <v>14</v>
      </c>
      <c r="D212" s="120"/>
      <c r="E212" s="120"/>
      <c r="F212" s="120"/>
      <c r="G212" s="120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</row>
    <row r="213" spans="1:20" ht="21" x14ac:dyDescent="0.35">
      <c r="A213" s="123"/>
      <c r="B213" s="123"/>
      <c r="C213" s="123" t="s">
        <v>16</v>
      </c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</row>
    <row r="214" spans="1:20" ht="21" x14ac:dyDescent="0.35">
      <c r="A214" s="123"/>
      <c r="B214" s="67"/>
      <c r="C214" s="123" t="s">
        <v>15</v>
      </c>
      <c r="D214" s="123"/>
      <c r="E214" s="123"/>
      <c r="F214" s="123"/>
      <c r="G214" s="67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</row>
    <row r="215" spans="1:20" ht="21" x14ac:dyDescent="0.35">
      <c r="A215" s="123" t="s">
        <v>64</v>
      </c>
      <c r="B215" s="120" t="s">
        <v>65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</row>
    <row r="216" spans="1:20" ht="21" x14ac:dyDescent="0.35">
      <c r="A216" s="123" t="s">
        <v>75</v>
      </c>
      <c r="B216" s="120" t="s">
        <v>65</v>
      </c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</row>
    <row r="217" spans="1:20" ht="21" x14ac:dyDescent="0.35">
      <c r="A217" s="123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</row>
    <row r="218" spans="1:20" ht="18.75" x14ac:dyDescent="0.3">
      <c r="A218" s="124"/>
      <c r="B218" s="124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</row>
    <row r="219" spans="1:20" ht="21" x14ac:dyDescent="0.3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/>
      <c r="O219" s="127"/>
      <c r="P219" s="127"/>
      <c r="Q219" s="127"/>
      <c r="R219" s="127"/>
      <c r="S219" s="127"/>
    </row>
    <row r="220" spans="1:20" x14ac:dyDescent="0.25">
      <c r="A220" s="67"/>
      <c r="B220" s="67"/>
      <c r="C220" s="67"/>
      <c r="D220" s="67"/>
      <c r="E220" s="67"/>
      <c r="F220" s="67"/>
      <c r="G220" s="67"/>
    </row>
    <row r="221" spans="1:20" x14ac:dyDescent="0.25">
      <c r="A221" s="129"/>
      <c r="B221" s="129"/>
      <c r="C221" s="129"/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</row>
  </sheetData>
  <sheetProtection sheet="1" objects="1" scenarios="1" sort="0" autoFilter="0" pivotTables="0"/>
  <mergeCells count="27">
    <mergeCell ref="A221:T221"/>
    <mergeCell ref="A218:T218"/>
    <mergeCell ref="A219:M219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18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J8:J208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201</v>
      </c>
      <c r="D10" s="7">
        <f>สุพรรณบุรี!K209</f>
        <v>0</v>
      </c>
      <c r="E10" s="7">
        <f>สุพรรณบุรี!L209</f>
        <v>0</v>
      </c>
      <c r="F10" s="7">
        <f>สุพรรณบุรี!N209</f>
        <v>0</v>
      </c>
      <c r="G10" s="7">
        <f>สุพรรณบุรี!P209</f>
        <v>0</v>
      </c>
      <c r="H10" s="11"/>
      <c r="I10" s="12"/>
      <c r="J10" s="12"/>
      <c r="K10" s="7">
        <f>สุพรรณบุรี!R209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สุพรรณบุรี</vt:lpstr>
      <vt:lpstr>ภาพรวมจังหวัด</vt:lpstr>
      <vt:lpstr>คำอธิบายเพิ่มเติม</vt:lpstr>
      <vt:lpstr>ภาพรวมจังหวัด!Print_Area</vt:lpstr>
      <vt:lpstr>สุพรรณบุรี!Print_Area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2019-08-11T15:26:01Z</dcterms:modified>
</cp:coreProperties>
</file>